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240" windowHeight="7500" activeTab="1"/>
  </bookViews>
  <sheets>
    <sheet name="Sheet1" sheetId="1" r:id="rId1"/>
    <sheet name="Sheet2" sheetId="2" r:id="rId2"/>
    <sheet name="Sheet3" sheetId="3" r:id="rId3"/>
  </sheets>
  <definedNames>
    <definedName name="My_table">Sheet2!$B$2:$D$9</definedName>
    <definedName name="tbl_num">Sheet1!$B$7:$D$9</definedName>
    <definedName name="tbl_text">Sheet1!$B$2:$D$4</definedName>
  </definedNames>
  <calcPr calcId="144525"/>
</workbook>
</file>

<file path=xl/calcChain.xml><?xml version="1.0" encoding="utf-8"?>
<calcChain xmlns="http://schemas.openxmlformats.org/spreadsheetml/2006/main">
  <c r="J3" i="2" l="1"/>
  <c r="K3" i="2"/>
  <c r="L3" i="2"/>
  <c r="J4" i="2"/>
  <c r="K4" i="2"/>
  <c r="L4" i="2"/>
  <c r="J5" i="2"/>
  <c r="K5" i="2"/>
  <c r="L5" i="2"/>
  <c r="J6" i="2"/>
  <c r="K6" i="2"/>
  <c r="L6" i="2"/>
  <c r="J7" i="2"/>
  <c r="K7" i="2"/>
  <c r="L7" i="2"/>
  <c r="J8" i="2"/>
  <c r="K8" i="2"/>
  <c r="L8" i="2"/>
  <c r="J9" i="2"/>
  <c r="K9" i="2"/>
  <c r="L9" i="2"/>
  <c r="K2" i="2"/>
  <c r="L2" i="2"/>
  <c r="J2" i="2"/>
  <c r="D20" i="2" a="1"/>
  <c r="D20" i="2" s="1"/>
  <c r="D19" i="2" a="1"/>
  <c r="D19" i="2" s="1"/>
  <c r="D18" i="2" a="1"/>
  <c r="D18" i="2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13" i="1" a="1"/>
  <c r="B13" i="1"/>
  <c r="G17" i="1"/>
  <c r="G14" i="1"/>
  <c r="H14" i="1"/>
  <c r="I14" i="1"/>
  <c r="G15" i="1"/>
  <c r="H15" i="1"/>
  <c r="I15" i="1"/>
  <c r="H13" i="1"/>
  <c r="I13" i="1"/>
  <c r="G13" i="1"/>
  <c r="D14" i="1" a="1"/>
  <c r="D14" i="1" s="1"/>
  <c r="D17" i="1" a="1"/>
  <c r="D17" i="1" s="1"/>
  <c r="D18" i="1" a="1"/>
  <c r="D18" i="1" s="1"/>
  <c r="D19" i="1" a="1"/>
  <c r="D19" i="1" s="1"/>
  <c r="D20" i="1" a="1"/>
  <c r="D20" i="1" s="1"/>
  <c r="D13" i="1" a="1"/>
  <c r="D13" i="1" s="1"/>
  <c r="G2" i="1"/>
  <c r="G8" i="1"/>
  <c r="G9" i="1"/>
  <c r="G7" i="1"/>
  <c r="H7" i="1"/>
  <c r="I7" i="1"/>
  <c r="H8" i="1"/>
  <c r="I8" i="1"/>
  <c r="H9" i="1"/>
  <c r="I9" i="1"/>
  <c r="H2" i="2" l="1"/>
  <c r="F12" i="2" s="1" a="1"/>
  <c r="F12" i="2" s="1"/>
  <c r="B17" i="2" a="1"/>
  <c r="B17" i="2" s="1"/>
  <c r="B14" i="2" a="1"/>
  <c r="B14" i="2" s="1"/>
  <c r="B13" i="2" a="1"/>
  <c r="B13" i="2" s="1"/>
  <c r="B19" i="2" a="1"/>
  <c r="B19" i="2" s="1"/>
  <c r="B18" i="2" a="1"/>
  <c r="B18" i="2" s="1"/>
  <c r="B15" i="2" a="1"/>
  <c r="B15" i="2" s="1"/>
  <c r="D15" i="1" a="1"/>
  <c r="D15" i="1" s="1"/>
  <c r="D16" i="1" s="1" a="1"/>
  <c r="D16" i="1" s="1"/>
  <c r="H11" i="1"/>
  <c r="F13" i="2" l="1" a="1"/>
  <c r="F13" i="2" s="1"/>
  <c r="F14" i="2" a="1"/>
  <c r="F14" i="2" s="1"/>
  <c r="F15" i="2" a="1"/>
  <c r="F15" i="2" s="1"/>
  <c r="F2" i="2" a="1"/>
  <c r="F2" i="2" s="1"/>
  <c r="F3" i="2" s="1" a="1"/>
  <c r="F3" i="2" s="1"/>
  <c r="F4" i="2" s="1" a="1"/>
  <c r="F4" i="2" s="1"/>
  <c r="B16" i="2" a="1"/>
  <c r="B16" i="2" s="1"/>
  <c r="F5" i="2" l="1" a="1"/>
  <c r="F5" i="2" s="1"/>
  <c r="F6" i="2" l="1" a="1"/>
  <c r="F6" i="2" s="1"/>
  <c r="F7" i="2" s="1" a="1"/>
  <c r="F7" i="2" s="1"/>
  <c r="F8" i="2" s="1" a="1"/>
  <c r="F8" i="2" s="1"/>
  <c r="F9" i="2" s="1" a="1"/>
  <c r="F9" i="2" s="1"/>
  <c r="F10" i="2" s="1" a="1"/>
  <c r="F10" i="2" s="1"/>
  <c r="F11" i="2" s="1" a="1"/>
  <c r="F11" i="2" s="1"/>
</calcChain>
</file>

<file path=xl/sharedStrings.xml><?xml version="1.0" encoding="utf-8"?>
<sst xmlns="http://schemas.openxmlformats.org/spreadsheetml/2006/main" count="21" uniqueCount="7">
  <si>
    <t>apple</t>
  </si>
  <si>
    <t>orange</t>
  </si>
  <si>
    <t>lemon</t>
  </si>
  <si>
    <t>banana</t>
  </si>
  <si>
    <t>MY_table</t>
  </si>
  <si>
    <t>count unique items</t>
  </si>
  <si>
    <t>unique Items in 
MY_table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</si>
</sst>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Continuous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rightToLeft="1" workbookViewId="0">
      <selection sqref="A1:XFD1048576"/>
    </sheetView>
  </sheetViews>
  <sheetFormatPr defaultRowHeight="15.75" x14ac:dyDescent="0.25"/>
  <cols>
    <col min="1" max="16384" width="8.796875" style="1"/>
  </cols>
  <sheetData>
    <row r="2" spans="2:9" x14ac:dyDescent="0.25">
      <c r="B2" s="1" t="s">
        <v>0</v>
      </c>
      <c r="C2" s="1" t="s">
        <v>3</v>
      </c>
      <c r="D2" s="1" t="s">
        <v>2</v>
      </c>
      <c r="G2" s="1">
        <f>SUMPRODUCT(--(FREQUENCY(tbl_num,tbl_num)&lt;&gt;0)*1)</f>
        <v>4</v>
      </c>
    </row>
    <row r="3" spans="2:9" x14ac:dyDescent="0.25">
      <c r="B3" s="1" t="s">
        <v>1</v>
      </c>
      <c r="C3" s="1" t="s">
        <v>2</v>
      </c>
      <c r="D3" s="1" t="s">
        <v>0</v>
      </c>
    </row>
    <row r="4" spans="2:9" x14ac:dyDescent="0.25">
      <c r="B4" s="1" t="s">
        <v>2</v>
      </c>
      <c r="C4" s="1" t="s">
        <v>2</v>
      </c>
      <c r="D4" s="1" t="s">
        <v>1</v>
      </c>
    </row>
    <row r="7" spans="2:9" x14ac:dyDescent="0.25">
      <c r="B7" s="1">
        <v>1</v>
      </c>
      <c r="C7" s="1">
        <v>2</v>
      </c>
      <c r="D7" s="1">
        <v>1</v>
      </c>
      <c r="G7" s="1">
        <f>1/SUMPRODUCT(--(tbl_num=B7))</f>
        <v>0.33333333333333331</v>
      </c>
      <c r="H7" s="1">
        <f>1/SUMPRODUCT(--(tbl_num=C7))</f>
        <v>0.33333333333333331</v>
      </c>
      <c r="I7" s="1">
        <f>1/SUMPRODUCT(--(tbl_num=D7))</f>
        <v>0.33333333333333331</v>
      </c>
    </row>
    <row r="8" spans="2:9" x14ac:dyDescent="0.25">
      <c r="B8" s="1">
        <v>2</v>
      </c>
      <c r="C8" s="1">
        <v>4</v>
      </c>
      <c r="D8" s="1">
        <v>3</v>
      </c>
      <c r="G8" s="1">
        <f>1/SUMPRODUCT(--(tbl_num=B8))</f>
        <v>0.33333333333333331</v>
      </c>
      <c r="H8" s="1">
        <f>1/SUMPRODUCT(--(tbl_num=C8))</f>
        <v>1</v>
      </c>
      <c r="I8" s="1">
        <f>1/SUMPRODUCT(--(tbl_num=D8))</f>
        <v>0.5</v>
      </c>
    </row>
    <row r="9" spans="2:9" x14ac:dyDescent="0.25">
      <c r="B9" s="1">
        <v>1</v>
      </c>
      <c r="C9" s="1">
        <v>3</v>
      </c>
      <c r="D9" s="1">
        <v>2</v>
      </c>
      <c r="G9" s="1">
        <f>1/SUMPRODUCT(--(tbl_num=B9))</f>
        <v>0.33333333333333331</v>
      </c>
      <c r="H9" s="1">
        <f>1/SUMPRODUCT(--(tbl_num=C9))</f>
        <v>0.5</v>
      </c>
      <c r="I9" s="1">
        <f>1/SUMPRODUCT(--(tbl_num=D9))</f>
        <v>0.33333333333333331</v>
      </c>
    </row>
    <row r="11" spans="2:9" x14ac:dyDescent="0.25">
      <c r="H11" s="1">
        <f>SUM(G7:I9)</f>
        <v>4</v>
      </c>
    </row>
    <row r="13" spans="2:9" x14ac:dyDescent="0.25">
      <c r="B13" s="2" t="str">
        <f t="array" ref="B13">IF(ROWS($B$13:B13)&gt;$G$17,"",INDEX(tbl_text, MIN(IF(COUNTIF($D$12:D12, tbl_text)=0, ROW(tbl_text)-MIN(ROW(tbl_text))+1)), MATCH(0, COUNTIF($D$12:D12, INDEX(tbl_text, MIN(IF(COUNTIF($D$12:D12, tbl_text)=0, ROW(tbl_text)-MIN(ROW(tbl_text))+1)), , 1)), 0), 1))</f>
        <v>apple</v>
      </c>
      <c r="D13" s="1">
        <f t="array" ref="D13">IF(ROWS($D$13:D13)&gt;SUMPRODUCT(--(FREQUENCY(tbl_num,tbl_num)&lt;&gt;0)*1),"",INDEX(tbl_num,MIN(IF(COUNTIF($D$12:D12,tbl_num)=0,ROW(tbl_num)-MIN(ROW(tbl_num))+1)),MATCH(0,COUNTIF($D$12:D12,INDEX(tbl_num,MIN(IF(COUNTIF($D$12:D12,tbl_num)=0,ROW(tbl_num)-MIN(ROW(tbl_num))+1)),,1)),0),1))</f>
        <v>1</v>
      </c>
      <c r="G13" s="1">
        <f>1/SUMPRODUCT(--(tbl_text=B2))</f>
        <v>0.5</v>
      </c>
      <c r="H13" s="1">
        <f>1/SUMPRODUCT(--(tbl_text=C2))</f>
        <v>1</v>
      </c>
      <c r="I13" s="1">
        <f>1/SUMPRODUCT(--(tbl_text=D2))</f>
        <v>0.25</v>
      </c>
    </row>
    <row r="14" spans="2:9" x14ac:dyDescent="0.25">
      <c r="B14" s="2" t="str">
        <f t="array" ref="B14">IF(ROWS($B$13:B14)&gt;$G$17,"",INDEX(tbl_text, MIN(IF(COUNTIF($D$12:D13, tbl_text)=0, ROW(tbl_text)-MIN(ROW(tbl_text))+1)), MATCH(0, COUNTIF($D$12:D13, INDEX(tbl_text, MIN(IF(COUNTIF($D$12:D13, tbl_text)=0, ROW(tbl_text)-MIN(ROW(tbl_text))+1)), , 1)), 0), 1))</f>
        <v>apple</v>
      </c>
      <c r="D14" s="1">
        <f t="array" ref="D14">IF(ROWS($D$13:D14)&gt;SUMPRODUCT(--(FREQUENCY(tbl_num,tbl_num)&lt;&gt;0)*1),"",INDEX(tbl_num,MIN(IF(COUNTIF($D$12:D13,tbl_num)=0,ROW(tbl_num)-MIN(ROW(tbl_num))+1)),MATCH(0,COUNTIF($D$12:D13,INDEX(tbl_num,MIN(IF(COUNTIF($D$12:D13,tbl_num)=0,ROW(tbl_num)-MIN(ROW(tbl_num))+1)),,1)),0),1))</f>
        <v>2</v>
      </c>
      <c r="G14" s="1">
        <f>1/SUMPRODUCT(--(tbl_text=B3))</f>
        <v>0.5</v>
      </c>
      <c r="H14" s="1">
        <f>1/SUMPRODUCT(--(tbl_text=C3))</f>
        <v>0.25</v>
      </c>
      <c r="I14" s="1">
        <f>1/SUMPRODUCT(--(tbl_text=D3))</f>
        <v>0.5</v>
      </c>
    </row>
    <row r="15" spans="2:9" x14ac:dyDescent="0.25">
      <c r="B15" s="2" t="str">
        <f t="array" ref="B15">IF(ROWS($B$13:B15)&gt;$G$17,"",INDEX(tbl_text, MIN(IF(COUNTIF($D$12:D14, tbl_text)=0, ROW(tbl_text)-MIN(ROW(tbl_text))+1)), MATCH(0, COUNTIF($D$12:D14, INDEX(tbl_text, MIN(IF(COUNTIF($D$12:D14, tbl_text)=0, ROW(tbl_text)-MIN(ROW(tbl_text))+1)), , 1)), 0), 1))</f>
        <v>apple</v>
      </c>
      <c r="D15" s="1">
        <f t="array" ref="D15">IF(ROWS($D$13:D15)&gt;SUMPRODUCT(--(FREQUENCY(tbl_num,tbl_num)&lt;&gt;0)*1),"",INDEX(tbl_num,MIN(IF(COUNTIF($D$12:D14,tbl_num)=0,ROW(tbl_num)-MIN(ROW(tbl_num))+1)),MATCH(0,COUNTIF($D$12:D14,INDEX(tbl_num,MIN(IF(COUNTIF($D$12:D14,tbl_num)=0,ROW(tbl_num)-MIN(ROW(tbl_num))+1)),,1)),0),1))</f>
        <v>4</v>
      </c>
      <c r="G15" s="1">
        <f>1/SUMPRODUCT(--(tbl_text=B4))</f>
        <v>0.25</v>
      </c>
      <c r="H15" s="1">
        <f>1/SUMPRODUCT(--(tbl_text=C4))</f>
        <v>0.25</v>
      </c>
      <c r="I15" s="1">
        <f>1/SUMPRODUCT(--(tbl_text=D4))</f>
        <v>0.5</v>
      </c>
    </row>
    <row r="16" spans="2:9" x14ac:dyDescent="0.25">
      <c r="B16" s="2" t="str">
        <f t="array" ref="B16">IF(ROWS($B$13:B16)&gt;$G$17,"",INDEX(tbl_text, MIN(IF(COUNTIF($D$12:D15, tbl_text)=0, ROW(tbl_text)-MIN(ROW(tbl_text))+1)), MATCH(0, COUNTIF($D$12:D15, INDEX(tbl_text, MIN(IF(COUNTIF($D$12:D15, tbl_text)=0, ROW(tbl_text)-MIN(ROW(tbl_text))+1)), , 1)), 0), 1))</f>
        <v>apple</v>
      </c>
      <c r="D16" s="1">
        <f t="array" ref="D16">IF(ROWS($D$13:D16)&gt;SUMPRODUCT(--(FREQUENCY(tbl_num,tbl_num)&lt;&gt;0)*1),"",INDEX(tbl_num,MIN(IF(COUNTIF($D$12:D15,tbl_num)=0,ROW(tbl_num)-MIN(ROW(tbl_num))+1)),MATCH(0,COUNTIF($D$12:D15,INDEX(tbl_num,MIN(IF(COUNTIF($D$12:D15,tbl_num)=0,ROW(tbl_num)-MIN(ROW(tbl_num))+1)),,1)),0),1))</f>
        <v>3</v>
      </c>
    </row>
    <row r="17" spans="2:7" x14ac:dyDescent="0.25">
      <c r="B17" s="2" t="str">
        <f t="array" ref="B17">IF(ROWS($B$13:B17)&gt;$G$17,"",INDEX(tbl_text, MIN(IF(COUNTIF($D$12:D16, tbl_text)=0, ROW(tbl_text)-MIN(ROW(tbl_text))+1)), MATCH(0, COUNTIF($D$12:D16, INDEX(tbl_text, MIN(IF(COUNTIF($D$12:D16, tbl_text)=0, ROW(tbl_text)-MIN(ROW(tbl_text))+1)), , 1)), 0), 1))</f>
        <v/>
      </c>
      <c r="D17" s="1" t="str">
        <f t="array" ref="D17">IF(ROWS($D$13:D17)&gt;SUMPRODUCT(--(FREQUENCY(tbl_num,tbl_num)&lt;&gt;0)*1),"",INDEX(tbl_num,MIN(IF(COUNTIF($D$12:D16,tbl_num)=0,ROW(tbl_num)-MIN(ROW(tbl_num))+1)),MATCH(0,COUNTIF($D$12:D16,INDEX(tbl_num,MIN(IF(COUNTIF($D$12:D16,tbl_num)=0,ROW(tbl_num)-MIN(ROW(tbl_num))+1)),,1)),0),1))</f>
        <v/>
      </c>
      <c r="G17" s="1">
        <f>SUM(G13:I15)</f>
        <v>4</v>
      </c>
    </row>
    <row r="18" spans="2:7" x14ac:dyDescent="0.25">
      <c r="B18" s="2" t="str">
        <f t="array" ref="B18">IF(ROWS($B$13:B18)&gt;$G$17,"",INDEX(tbl_text, MIN(IF(COUNTIF($D$12:D17, tbl_text)=0, ROW(tbl_text)-MIN(ROW(tbl_text))+1)), MATCH(0, COUNTIF($D$12:D17, INDEX(tbl_text, MIN(IF(COUNTIF($D$12:D17, tbl_text)=0, ROW(tbl_text)-MIN(ROW(tbl_text))+1)), , 1)), 0), 1))</f>
        <v/>
      </c>
      <c r="D18" s="1" t="str">
        <f t="array" ref="D18">IF(ROWS($D$13:D18)&gt;SUMPRODUCT(--(FREQUENCY(tbl_num,tbl_num)&lt;&gt;0)*1),"",INDEX(tbl_num,MIN(IF(COUNTIF($D$12:D17,tbl_num)=0,ROW(tbl_num)-MIN(ROW(tbl_num))+1)),MATCH(0,COUNTIF($D$12:D17,INDEX(tbl_num,MIN(IF(COUNTIF($D$12:D17,tbl_num)=0,ROW(tbl_num)-MIN(ROW(tbl_num))+1)),,1)),0),1))</f>
        <v/>
      </c>
    </row>
    <row r="19" spans="2:7" x14ac:dyDescent="0.25">
      <c r="B19" s="2" t="str">
        <f t="array" ref="B19">IF(ROWS($B$13:B19)&gt;$G$17,"",INDEX(tbl_text, MIN(IF(COUNTIF($D$12:D18, tbl_text)=0, ROW(tbl_text)-MIN(ROW(tbl_text))+1)), MATCH(0, COUNTIF($D$12:D18, INDEX(tbl_text, MIN(IF(COUNTIF($D$12:D18, tbl_text)=0, ROW(tbl_text)-MIN(ROW(tbl_text))+1)), , 1)), 0), 1))</f>
        <v/>
      </c>
      <c r="D19" s="1" t="str">
        <f t="array" ref="D19">IF(ROWS($D$13:D19)&gt;SUMPRODUCT(--(FREQUENCY(tbl_num,tbl_num)&lt;&gt;0)*1),"",INDEX(tbl_num,MIN(IF(COUNTIF($D$12:D18,tbl_num)=0,ROW(tbl_num)-MIN(ROW(tbl_num))+1)),MATCH(0,COUNTIF($D$12:D18,INDEX(tbl_num,MIN(IF(COUNTIF($D$12:D18,tbl_num)=0,ROW(tbl_num)-MIN(ROW(tbl_num))+1)),,1)),0),1))</f>
        <v/>
      </c>
    </row>
    <row r="20" spans="2:7" x14ac:dyDescent="0.25">
      <c r="D20" s="1" t="str">
        <f t="array" ref="D20">IF(ROWS($D$13:D20)&gt;SUMPRODUCT(--(FREQUENCY(tbl_num,tbl_num)&lt;&gt;0)*1),"",INDEX(tbl_num,MIN(IF(COUNTIF($D$12:D19,tbl_num)=0,ROW(tbl_num)-MIN(ROW(tbl_num))+1)),MATCH(0,COUNTIF($D$12:D19,INDEX(tbl_num,MIN(IF(COUNTIF($D$12:D19,tbl_num)=0,ROW(tbl_num)-MIN(ROW(tbl_num))+1)),,1)),0),1)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rightToLeft="1" tabSelected="1" workbookViewId="0">
      <selection activeCell="H12" sqref="H12"/>
    </sheetView>
  </sheetViews>
  <sheetFormatPr defaultRowHeight="15.75" x14ac:dyDescent="0.25"/>
  <cols>
    <col min="1" max="7" width="8.796875" style="1"/>
    <col min="8" max="8" width="15.296875" style="1" customWidth="1"/>
    <col min="9" max="9" width="8.796875" style="1"/>
    <col min="10" max="12" width="0" style="1" hidden="1" customWidth="1"/>
    <col min="13" max="16384" width="8.796875" style="1"/>
  </cols>
  <sheetData>
    <row r="1" spans="2:12" ht="47.25" x14ac:dyDescent="0.25">
      <c r="B1" s="8" t="s">
        <v>4</v>
      </c>
      <c r="C1" s="7"/>
      <c r="D1" s="4"/>
      <c r="F1" s="5" t="s">
        <v>6</v>
      </c>
      <c r="H1" s="6" t="s">
        <v>5</v>
      </c>
    </row>
    <row r="2" spans="2:12" x14ac:dyDescent="0.25">
      <c r="B2" s="3" t="s">
        <v>0</v>
      </c>
      <c r="C2" s="3" t="s">
        <v>3</v>
      </c>
      <c r="D2" s="3">
        <v>8</v>
      </c>
      <c r="F2" s="1" t="str">
        <f t="array" ref="F2">IF(ROWS(F$1:$FF1)&gt;$H$2,"",INDEX(My_table,MIN(IF(COUNTIF($F$1:F1,My_table)=0,ROW(My_table)-MIN(ROW(My_table))+1)),MATCH(0,COUNTIF($F$1:F1,INDEX(My_table,MIN(IF(COUNTIF($F$1:F1,My_table)=0,ROW(My_table)-MIN(ROW(My_table))+1)),,1)),0),1))</f>
        <v>apple</v>
      </c>
      <c r="H2" s="1">
        <f>SUM(J2:L9)</f>
        <v>10</v>
      </c>
      <c r="J2" s="1">
        <f>1/SUMPRODUCT(--(My_table=B2))</f>
        <v>0.5</v>
      </c>
      <c r="K2" s="1">
        <f>1/SUMPRODUCT(--(My_table=C2))</f>
        <v>1</v>
      </c>
      <c r="L2" s="1">
        <f>1/SUMPRODUCT(--(My_table=D2))</f>
        <v>1</v>
      </c>
    </row>
    <row r="3" spans="2:12" x14ac:dyDescent="0.25">
      <c r="B3" s="3" t="s">
        <v>1</v>
      </c>
      <c r="C3" s="3">
        <v>7</v>
      </c>
      <c r="D3" s="3" t="s">
        <v>0</v>
      </c>
      <c r="F3" s="1" t="str">
        <f t="array" ref="F3">IF(ROWS(F$1:$FF2)&gt;$H$2,"",INDEX(My_table,MIN(IF(COUNTIF($F$1:F2,My_table)=0,ROW(My_table)-MIN(ROW(My_table))+1)),MATCH(0,COUNTIF($F$1:F2,INDEX(My_table,MIN(IF(COUNTIF($F$1:F2,My_table)=0,ROW(My_table)-MIN(ROW(My_table))+1)),,1)),0),1))</f>
        <v>banana</v>
      </c>
      <c r="J3" s="1">
        <f>1/SUMPRODUCT(--(My_table=B3))</f>
        <v>0.33333333333333331</v>
      </c>
      <c r="K3" s="1">
        <f>1/SUMPRODUCT(--(My_table=C3))</f>
        <v>1</v>
      </c>
      <c r="L3" s="1">
        <f>1/SUMPRODUCT(--(My_table=D3))</f>
        <v>0.5</v>
      </c>
    </row>
    <row r="4" spans="2:12" x14ac:dyDescent="0.25">
      <c r="B4" s="3" t="s">
        <v>2</v>
      </c>
      <c r="C4" s="3" t="s">
        <v>2</v>
      </c>
      <c r="D4" s="3" t="s">
        <v>1</v>
      </c>
      <c r="F4" s="1">
        <f t="array" ref="F4">IF(ROWS(F$1:$FF3)&gt;$H$2,"",INDEX(My_table,MIN(IF(COUNTIF($F$1:F3,My_table)=0,ROW(My_table)-MIN(ROW(My_table))+1)),MATCH(0,COUNTIF($F$1:F3,INDEX(My_table,MIN(IF(COUNTIF($F$1:F3,My_table)=0,ROW(My_table)-MIN(ROW(My_table))+1)),,1)),0),1))</f>
        <v>8</v>
      </c>
      <c r="J4" s="1">
        <f>1/SUMPRODUCT(--(My_table=B4))</f>
        <v>0.33333333333333331</v>
      </c>
      <c r="K4" s="1">
        <f>1/SUMPRODUCT(--(My_table=C4))</f>
        <v>0.33333333333333331</v>
      </c>
      <c r="L4" s="1">
        <f>1/SUMPRODUCT(--(My_table=D4))</f>
        <v>0.33333333333333331</v>
      </c>
    </row>
    <row r="5" spans="2:12" x14ac:dyDescent="0.25">
      <c r="B5" s="3">
        <v>1</v>
      </c>
      <c r="C5" s="3">
        <v>2</v>
      </c>
      <c r="D5" s="3">
        <v>1</v>
      </c>
      <c r="F5" s="1" t="str">
        <f t="array" ref="F5">IF(ROWS(F$1:$FF4)&gt;$H$2,"",INDEX(My_table,MIN(IF(COUNTIF($F$1:F4,My_table)=0,ROW(My_table)-MIN(ROW(My_table))+1)),MATCH(0,COUNTIF($F$1:F4,INDEX(My_table,MIN(IF(COUNTIF($F$1:F4,My_table)=0,ROW(My_table)-MIN(ROW(My_table))+1)),,1)),0),1))</f>
        <v>orange</v>
      </c>
      <c r="J5" s="1">
        <f>1/SUMPRODUCT(--(My_table=B5))</f>
        <v>0.25</v>
      </c>
      <c r="K5" s="1">
        <f>1/SUMPRODUCT(--(My_table=C5))</f>
        <v>0.2</v>
      </c>
      <c r="L5" s="1">
        <f>1/SUMPRODUCT(--(My_table=D5))</f>
        <v>0.25</v>
      </c>
    </row>
    <row r="6" spans="2:12" x14ac:dyDescent="0.25">
      <c r="B6" s="3">
        <v>2</v>
      </c>
      <c r="C6" s="3">
        <v>4</v>
      </c>
      <c r="D6" s="3">
        <v>3</v>
      </c>
      <c r="F6" s="1">
        <f t="array" ref="F6">IF(ROWS(F$1:$FF5)&gt;$H$2,"",INDEX(My_table,MIN(IF(COUNTIF($F$1:F5,My_table)=0,ROW(My_table)-MIN(ROW(My_table))+1)),MATCH(0,COUNTIF($F$1:F5,INDEX(My_table,MIN(IF(COUNTIF($F$1:F5,My_table)=0,ROW(My_table)-MIN(ROW(My_table))+1)),,1)),0),1))</f>
        <v>7</v>
      </c>
      <c r="J6" s="1">
        <f>1/SUMPRODUCT(--(My_table=B6))</f>
        <v>0.2</v>
      </c>
      <c r="K6" s="1">
        <f>1/SUMPRODUCT(--(My_table=C6))</f>
        <v>1</v>
      </c>
      <c r="L6" s="1">
        <f>1/SUMPRODUCT(--(My_table=D6))</f>
        <v>0.33333333333333331</v>
      </c>
    </row>
    <row r="7" spans="2:12" x14ac:dyDescent="0.25">
      <c r="B7" s="3">
        <v>1</v>
      </c>
      <c r="C7" s="3" t="s">
        <v>1</v>
      </c>
      <c r="D7" s="3">
        <v>2</v>
      </c>
      <c r="F7" s="1" t="str">
        <f t="array" ref="F7">IF(ROWS(F$1:$FF6)&gt;$H$2,"",INDEX(My_table,MIN(IF(COUNTIF($F$1:F6,My_table)=0,ROW(My_table)-MIN(ROW(My_table))+1)),MATCH(0,COUNTIF($F$1:F6,INDEX(My_table,MIN(IF(COUNTIF($F$1:F6,My_table)=0,ROW(My_table)-MIN(ROW(My_table))+1)),,1)),0),1))</f>
        <v>lemon</v>
      </c>
      <c r="J7" s="1">
        <f>1/SUMPRODUCT(--(My_table=B7))</f>
        <v>0.25</v>
      </c>
      <c r="K7" s="1">
        <f>1/SUMPRODUCT(--(My_table=C7))</f>
        <v>0.33333333333333331</v>
      </c>
      <c r="L7" s="1">
        <f>1/SUMPRODUCT(--(My_table=D7))</f>
        <v>0.2</v>
      </c>
    </row>
    <row r="8" spans="2:12" x14ac:dyDescent="0.25">
      <c r="B8" s="3">
        <v>2</v>
      </c>
      <c r="C8" s="3" t="s">
        <v>2</v>
      </c>
      <c r="D8" s="3">
        <v>3</v>
      </c>
      <c r="F8" s="1">
        <f t="array" ref="F8">IF(ROWS(F$1:$FF7)&gt;$H$2,"",INDEX(My_table,MIN(IF(COUNTIF($F$1:F7,My_table)=0,ROW(My_table)-MIN(ROW(My_table))+1)),MATCH(0,COUNTIF($F$1:F7,INDEX(My_table,MIN(IF(COUNTIF($F$1:F7,My_table)=0,ROW(My_table)-MIN(ROW(My_table))+1)),,1)),0),1))</f>
        <v>1</v>
      </c>
      <c r="J8" s="1">
        <f>1/SUMPRODUCT(--(My_table=B8))</f>
        <v>0.2</v>
      </c>
      <c r="K8" s="1">
        <f>1/SUMPRODUCT(--(My_table=C8))</f>
        <v>0.33333333333333331</v>
      </c>
      <c r="L8" s="1">
        <f>1/SUMPRODUCT(--(My_table=D8))</f>
        <v>0.33333333333333331</v>
      </c>
    </row>
    <row r="9" spans="2:12" x14ac:dyDescent="0.25">
      <c r="B9" s="3">
        <v>1</v>
      </c>
      <c r="C9" s="3">
        <v>3</v>
      </c>
      <c r="D9" s="3">
        <v>2</v>
      </c>
      <c r="F9" s="1">
        <f t="array" ref="F9">IF(ROWS(F$1:$FF8)&gt;$H$2,"",INDEX(My_table,MIN(IF(COUNTIF($F$1:F8,My_table)=0,ROW(My_table)-MIN(ROW(My_table))+1)),MATCH(0,COUNTIF($F$1:F8,INDEX(My_table,MIN(IF(COUNTIF($F$1:F8,My_table)=0,ROW(My_table)-MIN(ROW(My_table))+1)),,1)),0),1))</f>
        <v>2</v>
      </c>
      <c r="J9" s="1">
        <f>1/SUMPRODUCT(--(My_table=B9))</f>
        <v>0.25</v>
      </c>
      <c r="K9" s="1">
        <f>1/SUMPRODUCT(--(My_table=C9))</f>
        <v>0.33333333333333331</v>
      </c>
      <c r="L9" s="1">
        <f>1/SUMPRODUCT(--(My_table=D9))</f>
        <v>0.2</v>
      </c>
    </row>
    <row r="10" spans="2:12" x14ac:dyDescent="0.25">
      <c r="F10" s="1">
        <f t="array" ref="F10">IF(ROWS(F$1:$FF9)&gt;$H$2,"",INDEX(My_table,MIN(IF(COUNTIF($F$1:F9,My_table)=0,ROW(My_table)-MIN(ROW(My_table))+1)),MATCH(0,COUNTIF($F$1:F9,INDEX(My_table,MIN(IF(COUNTIF($F$1:F9,My_table)=0,ROW(My_table)-MIN(ROW(My_table))+1)),,1)),0),1))</f>
        <v>4</v>
      </c>
    </row>
    <row r="11" spans="2:12" x14ac:dyDescent="0.25">
      <c r="F11" s="1">
        <f t="array" ref="F11">IF(ROWS(F$1:$FF10)&gt;$H$2,"",INDEX(My_table,MIN(IF(COUNTIF($F$1:F10,My_table)=0,ROW(My_table)-MIN(ROW(My_table))+1)),MATCH(0,COUNTIF($F$1:F10,INDEX(My_table,MIN(IF(COUNTIF($F$1:F10,My_table)=0,ROW(My_table)-MIN(ROW(My_table))+1)),,1)),0),1))</f>
        <v>3</v>
      </c>
    </row>
    <row r="12" spans="2:12" x14ac:dyDescent="0.25">
      <c r="F12" s="1" t="str">
        <f t="array" ref="F12">IF(ROWS(F$1:$FF11)&gt;$H$2,"",INDEX(My_table,MIN(IF(COUNTIF($D$12:D22,My_table)=0,ROW(My_table)-MIN(ROW(My_table))+1)),MATCH(0,COUNTIF($D$12:D22,INDEX(My_table,MIN(IF(COUNTIF($D$12:D22,My_table)=0,ROW(My_table)-MIN(ROW(My_table))+1)),,1)),0),1))</f>
        <v/>
      </c>
    </row>
    <row r="13" spans="2:12" x14ac:dyDescent="0.25">
      <c r="B13" s="2" t="str">
        <f t="array" ref="B13">IF(ROWS($B$13:B13)&gt;$G$17,"",INDEX(tbl_text, MIN(IF(COUNTIF($D$12:D12, tbl_text)=0, ROW(tbl_text)-MIN(ROW(tbl_text))+1)), MATCH(0, COUNTIF($D$12:D12, INDEX(tbl_text, MIN(IF(COUNTIF($D$12:D12, tbl_text)=0, ROW(tbl_text)-MIN(ROW(tbl_text))+1)), , 1)), 0), 1))</f>
        <v/>
      </c>
      <c r="F13" s="1" t="str">
        <f t="array" ref="F13">IF(ROWS(F$1:$FF12)&gt;$H$2,"",INDEX(My_table,MIN(IF(COUNTIF($D$12:D23,My_table)=0,ROW(My_table)-MIN(ROW(My_table))+1)),MATCH(0,COUNTIF($D$12:D23,INDEX(My_table,MIN(IF(COUNTIF($D$12:D23,My_table)=0,ROW(My_table)-MIN(ROW(My_table))+1)),,1)),0),1))</f>
        <v/>
      </c>
    </row>
    <row r="14" spans="2:12" x14ac:dyDescent="0.25">
      <c r="B14" s="2" t="str">
        <f t="array" ref="B14">IF(ROWS($B$13:B14)&gt;$G$17,"",INDEX(tbl_text, MIN(IF(COUNTIF($D$12:D13, tbl_text)=0, ROW(tbl_text)-MIN(ROW(tbl_text))+1)), MATCH(0, COUNTIF($D$12:D13, INDEX(tbl_text, MIN(IF(COUNTIF($D$12:D13, tbl_text)=0, ROW(tbl_text)-MIN(ROW(tbl_text))+1)), , 1)), 0), 1))</f>
        <v/>
      </c>
      <c r="F14" s="1" t="str">
        <f t="array" ref="F14">IF(ROWS(F$1:$FF13)&gt;$H$2,"",INDEX(My_table,MIN(IF(COUNTIF($D$12:D24,My_table)=0,ROW(My_table)-MIN(ROW(My_table))+1)),MATCH(0,COUNTIF($D$12:D24,INDEX(My_table,MIN(IF(COUNTIF($D$12:D24,My_table)=0,ROW(My_table)-MIN(ROW(My_table))+1)),,1)),0),1))</f>
        <v/>
      </c>
    </row>
    <row r="15" spans="2:12" x14ac:dyDescent="0.25">
      <c r="B15" s="2" t="str">
        <f t="array" ref="B15">IF(ROWS($B$13:B15)&gt;$G$17,"",INDEX(tbl_text, MIN(IF(COUNTIF($D$12:D14, tbl_text)=0, ROW(tbl_text)-MIN(ROW(tbl_text))+1)), MATCH(0, COUNTIF($D$12:D14, INDEX(tbl_text, MIN(IF(COUNTIF($D$12:D14, tbl_text)=0, ROW(tbl_text)-MIN(ROW(tbl_text))+1)), , 1)), 0), 1))</f>
        <v/>
      </c>
      <c r="F15" s="1" t="str">
        <f t="array" ref="F15">IF(ROWS(F$1:$FF14)&gt;$H$2,"",INDEX(My_table,MIN(IF(COUNTIF($D$12:D25,My_table)=0,ROW(My_table)-MIN(ROW(My_table))+1)),MATCH(0,COUNTIF($D$12:D25,INDEX(My_table,MIN(IF(COUNTIF($D$12:D25,My_table)=0,ROW(My_table)-MIN(ROW(My_table))+1)),,1)),0),1))</f>
        <v/>
      </c>
    </row>
    <row r="16" spans="2:12" x14ac:dyDescent="0.25">
      <c r="B16" s="2" t="str">
        <f t="array" ref="B16">IF(ROWS($B$13:B16)&gt;$G$17,"",INDEX(tbl_text, MIN(IF(COUNTIF($D$12:D15, tbl_text)=0, ROW(tbl_text)-MIN(ROW(tbl_text))+1)), MATCH(0, COUNTIF($D$12:D15, INDEX(tbl_text, MIN(IF(COUNTIF($D$12:D15, tbl_text)=0, ROW(tbl_text)-MIN(ROW(tbl_text))+1)), , 1)), 0), 1))</f>
        <v/>
      </c>
    </row>
    <row r="17" spans="2:4" x14ac:dyDescent="0.25">
      <c r="B17" s="2" t="str">
        <f t="array" ref="B17">IF(ROWS($B$13:B17)&gt;$G$17,"",INDEX(tbl_text, MIN(IF(COUNTIF($D$12:D16, tbl_text)=0, ROW(tbl_text)-MIN(ROW(tbl_text))+1)), MATCH(0, COUNTIF($D$12:D16, INDEX(tbl_text, MIN(IF(COUNTIF($D$12:D16, tbl_text)=0, ROW(tbl_text)-MIN(ROW(tbl_text))+1)), , 1)), 0), 1))</f>
        <v/>
      </c>
    </row>
    <row r="18" spans="2:4" x14ac:dyDescent="0.25">
      <c r="B18" s="2" t="str">
        <f t="array" ref="B18">IF(ROWS($B$13:B18)&gt;$G$17,"",INDEX(tbl_text, MIN(IF(COUNTIF($D$12:D17, tbl_text)=0, ROW(tbl_text)-MIN(ROW(tbl_text))+1)), MATCH(0, COUNTIF($D$12:D17, INDEX(tbl_text, MIN(IF(COUNTIF($D$12:D17, tbl_text)=0, ROW(tbl_text)-MIN(ROW(tbl_text))+1)), , 1)), 0), 1))</f>
        <v/>
      </c>
      <c r="D18" s="1" t="str">
        <f t="array" ref="D18">IF(ROWS($D$13:D18)&gt;SUMPRODUCT(--(FREQUENCY(tbl_num,tbl_num)&lt;&gt;0)*1),"",INDEX(tbl_num,MIN(IF(COUNTIF($D$12:D17,tbl_num)=0,ROW(tbl_num)-MIN(ROW(tbl_num))+1)),MATCH(0,COUNTIF($D$12:D17,INDEX(tbl_num,MIN(IF(COUNTIF($D$12:D17,tbl_num)=0,ROW(tbl_num)-MIN(ROW(tbl_num))+1)),,1)),0),1))</f>
        <v/>
      </c>
    </row>
    <row r="19" spans="2:4" x14ac:dyDescent="0.25">
      <c r="B19" s="2" t="str">
        <f t="array" ref="B19">IF(ROWS($B$13:B19)&gt;$G$17,"",INDEX(tbl_text, MIN(IF(COUNTIF($D$12:D18, tbl_text)=0, ROW(tbl_text)-MIN(ROW(tbl_text))+1)), MATCH(0, COUNTIF($D$12:D18, INDEX(tbl_text, MIN(IF(COUNTIF($D$12:D18, tbl_text)=0, ROW(tbl_text)-MIN(ROW(tbl_text))+1)), , 1)), 0), 1))</f>
        <v/>
      </c>
      <c r="D19" s="1" t="str">
        <f t="array" ref="D19">IF(ROWS($D$13:D19)&gt;SUMPRODUCT(--(FREQUENCY(tbl_num,tbl_num)&lt;&gt;0)*1),"",INDEX(tbl_num,MIN(IF(COUNTIF($D$12:D18,tbl_num)=0,ROW(tbl_num)-MIN(ROW(tbl_num))+1)),MATCH(0,COUNTIF($D$12:D18,INDEX(tbl_num,MIN(IF(COUNTIF($D$12:D18,tbl_num)=0,ROW(tbl_num)-MIN(ROW(tbl_num))+1)),,1)),0),1))</f>
        <v/>
      </c>
    </row>
    <row r="20" spans="2:4" x14ac:dyDescent="0.25">
      <c r="D20" s="1" t="str">
        <f t="array" ref="D20">IF(ROWS($D$13:D20)&gt;SUMPRODUCT(--(FREQUENCY(tbl_num,tbl_num)&lt;&gt;0)*1),"",INDEX(tbl_num,MIN(IF(COUNTIF($D$12:D19,tbl_num)=0,ROW(tbl_num)-MIN(ROW(tbl_num))+1)),MATCH(0,COUNTIF($D$12:D19,INDEX(tbl_num,MIN(IF(COUNTIF($D$12:D19,tbl_num)=0,ROW(tbl_num)-MIN(ROW(tbl_num))+1)),,1)),0),1)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My_table</vt:lpstr>
      <vt:lpstr>tbl_num</vt:lpstr>
      <vt:lpstr>tbl_text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2016-02-03T19:02:00Z</dcterms:created>
  <dcterms:modified xsi:type="dcterms:W3CDTF">2016-02-03T20:00:19Z</dcterms:modified>
</cp:coreProperties>
</file>